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C30" i="1"/>
  <c r="C32" i="1" s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<sst xmlns="http://schemas.openxmlformats.org/spreadsheetml/2006/main" count="34" uniqueCount="34">
  <si>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</si>
  <si>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</si>
  <si>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</si>
  <si>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</si>
  <si>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</si>
  <si>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</si>
  <si>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</si>
  <si>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</si>
  <si>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</si>
  <si>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</si>
  <si>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</si>
  <si>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</si>
  <si>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</si>
  <si>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</si>
  <si>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</si>
  <si>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</si>
  <si>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</si>
  <si>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</si>
  <si>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</si>
  <si>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</si>
  <si>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</si>
  <si>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</si>
  <si>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</si>
  <si>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</si>
  <si>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</si>
  <si>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</si>
  <si>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</si>
  <si>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</si>
  <si>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 xml:space="preserve"> 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</si>
  <si>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</si>
  <si>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01.08.2015 года</t>
  </si>
  <si>
    <t>Факт на 01.08.2014г</t>
  </si>
  <si>
    <t>План на           2015 год        (по состоянию на 01.08.2015)</t>
  </si>
  <si>
    <t>Факт на 01.08.2015г.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</si>
</sst>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0" zoomScaleNormal="100" workbookViewId="0">
      <selection activeCell="E32" sqref="E32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29</v>
      </c>
      <c r="J9" s="1"/>
    </row>
    <row r="10" spans="1:10" ht="15" customHeight="1" thickBot="1" x14ac:dyDescent="0.3">
      <c r="A10" s="22"/>
      <c r="B10" s="6">
        <v>1</v>
      </c>
      <c r="C10" s="7" t="s">
        <v>28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15174.2</v>
      </c>
      <c r="D11" s="11">
        <v>32619</v>
      </c>
      <c r="E11" s="11">
        <v>14640.7</v>
      </c>
      <c r="F11" s="26">
        <f t="shared" ref="F11:F32" si="0">ROUND(E11/D11*100,1)</f>
        <v>44.9</v>
      </c>
      <c r="G11" s="26">
        <f>E11-D11</f>
        <v>-17978.3</v>
      </c>
      <c r="H11" s="26">
        <f>ROUND(E11/C11*100,1)</f>
        <v>96.5</v>
      </c>
      <c r="I11" s="27">
        <f>E11-C11</f>
        <v>-533.5</v>
      </c>
    </row>
    <row r="12" spans="1:10" ht="17.399999999999999" thickBot="1" x14ac:dyDescent="0.35">
      <c r="A12" s="22">
        <v>2</v>
      </c>
      <c r="B12" s="13" t="s">
        <v>9</v>
      </c>
      <c r="C12" s="14">
        <v>270.39999999999998</v>
      </c>
      <c r="D12" s="14">
        <v>574</v>
      </c>
      <c r="E12" s="14">
        <v>219.1</v>
      </c>
      <c r="F12" s="26">
        <f t="shared" si="0"/>
        <v>38.200000000000003</v>
      </c>
      <c r="G12" s="26">
        <f t="shared" ref="G12:G30" si="1">E12-D12</f>
        <v>-354.9</v>
      </c>
      <c r="H12" s="26">
        <f t="shared" ref="H12:H18" si="2">ROUND(E12/C12*100,1)</f>
        <v>81</v>
      </c>
      <c r="I12" s="27">
        <f t="shared" ref="I12:I18" si="3">E12-C12</f>
        <v>-51.299999999999983</v>
      </c>
    </row>
    <row r="13" spans="1:10" ht="17.399999999999999" thickBot="1" x14ac:dyDescent="0.35">
      <c r="A13" s="22">
        <v>3</v>
      </c>
      <c r="B13" s="13" t="s">
        <v>11</v>
      </c>
      <c r="C13" s="14">
        <v>1232.5</v>
      </c>
      <c r="D13" s="14">
        <v>905</v>
      </c>
      <c r="E13" s="14">
        <v>532.70000000000005</v>
      </c>
      <c r="F13" s="26">
        <f t="shared" si="0"/>
        <v>58.9</v>
      </c>
      <c r="G13" s="26">
        <f t="shared" si="1"/>
        <v>-372.29999999999995</v>
      </c>
      <c r="H13" s="26">
        <f t="shared" si="2"/>
        <v>43.2</v>
      </c>
      <c r="I13" s="27">
        <f t="shared" si="3"/>
        <v>-699.8</v>
      </c>
    </row>
    <row r="14" spans="1:10" ht="17.399999999999999" thickBot="1" x14ac:dyDescent="0.35">
      <c r="A14" s="22">
        <v>4</v>
      </c>
      <c r="B14" s="15" t="s">
        <v>12</v>
      </c>
      <c r="C14" s="14">
        <v>88.5</v>
      </c>
      <c r="D14" s="14">
        <v>451</v>
      </c>
      <c r="E14" s="14">
        <v>342.4</v>
      </c>
      <c r="F14" s="26">
        <f t="shared" si="0"/>
        <v>75.900000000000006</v>
      </c>
      <c r="G14" s="26">
        <f t="shared" si="1"/>
        <v>-108.60000000000002</v>
      </c>
      <c r="H14" s="26">
        <f t="shared" si="2"/>
        <v>386.9</v>
      </c>
      <c r="I14" s="27">
        <f t="shared" si="3"/>
        <v>253.89999999999998</v>
      </c>
    </row>
    <row r="15" spans="1:10" ht="17.399999999999999" thickBot="1" x14ac:dyDescent="0.35">
      <c r="A15" s="22">
        <v>5</v>
      </c>
      <c r="B15" s="13" t="s">
        <v>13</v>
      </c>
      <c r="C15" s="14">
        <v>303.10000000000002</v>
      </c>
      <c r="D15" s="14">
        <v>547</v>
      </c>
      <c r="E15" s="14">
        <v>237</v>
      </c>
      <c r="F15" s="26">
        <f t="shared" si="0"/>
        <v>43.3</v>
      </c>
      <c r="G15" s="26">
        <f t="shared" si="1"/>
        <v>-310</v>
      </c>
      <c r="H15" s="26">
        <f t="shared" si="2"/>
        <v>78.2</v>
      </c>
      <c r="I15" s="27">
        <f t="shared" si="3"/>
        <v>-66.100000000000023</v>
      </c>
    </row>
    <row r="16" spans="1:10" ht="17.399999999999999" thickBot="1" x14ac:dyDescent="0.35">
      <c r="A16" s="22">
        <v>6</v>
      </c>
      <c r="B16" s="15" t="s">
        <v>14</v>
      </c>
      <c r="C16" s="14">
        <v>325.2</v>
      </c>
      <c r="D16" s="14">
        <v>523</v>
      </c>
      <c r="E16" s="14">
        <v>366.3</v>
      </c>
      <c r="F16" s="26">
        <f t="shared" si="0"/>
        <v>70</v>
      </c>
      <c r="G16" s="26">
        <f t="shared" si="1"/>
        <v>-156.69999999999999</v>
      </c>
      <c r="H16" s="26">
        <f t="shared" si="2"/>
        <v>112.6</v>
      </c>
      <c r="I16" s="27">
        <f t="shared" si="3"/>
        <v>41.100000000000023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1096.5</v>
      </c>
      <c r="D17" s="14">
        <v>1124</v>
      </c>
      <c r="E17" s="14">
        <v>752</v>
      </c>
      <c r="F17" s="26">
        <f t="shared" si="0"/>
        <v>66.900000000000006</v>
      </c>
      <c r="G17" s="26">
        <f t="shared" si="1"/>
        <v>-372</v>
      </c>
      <c r="H17" s="26">
        <f t="shared" si="2"/>
        <v>68.599999999999994</v>
      </c>
      <c r="I17" s="27">
        <f t="shared" si="3"/>
        <v>-344.5</v>
      </c>
    </row>
    <row r="18" spans="1:9" ht="17.399999999999999" thickBot="1" x14ac:dyDescent="0.35">
      <c r="A18" s="22">
        <v>8</v>
      </c>
      <c r="B18" s="16" t="s">
        <v>16</v>
      </c>
      <c r="C18" s="17">
        <v>221.9</v>
      </c>
      <c r="D18" s="17">
        <v>434.4</v>
      </c>
      <c r="E18" s="17">
        <v>152.9</v>
      </c>
      <c r="F18" s="26">
        <f t="shared" si="0"/>
        <v>35.200000000000003</v>
      </c>
      <c r="G18" s="26">
        <f t="shared" si="1"/>
        <v>-281.5</v>
      </c>
      <c r="H18" s="26">
        <f t="shared" si="2"/>
        <v>68.900000000000006</v>
      </c>
      <c r="I18" s="27">
        <f t="shared" si="3"/>
        <v>-69</v>
      </c>
    </row>
    <row r="19" spans="1:9" ht="17.399999999999999" thickBot="1" x14ac:dyDescent="0.35">
      <c r="A19" s="22">
        <v>9</v>
      </c>
      <c r="B19" s="24" t="s">
        <v>17</v>
      </c>
      <c r="C19" s="25">
        <v>2602.4</v>
      </c>
      <c r="D19" s="25">
        <v>1480</v>
      </c>
      <c r="E19" s="25">
        <v>647.20000000000005</v>
      </c>
      <c r="F19" s="26">
        <f t="shared" si="0"/>
        <v>43.7</v>
      </c>
      <c r="G19" s="26">
        <f t="shared" si="1"/>
        <v>-832.8</v>
      </c>
      <c r="H19" s="26">
        <f t="shared" ref="H19:H29" si="4">ROUND(E19/C19*100,1)</f>
        <v>24.9</v>
      </c>
      <c r="I19" s="27">
        <f t="shared" ref="I19:I29" si="5">E19-C19</f>
        <v>-1955.2</v>
      </c>
    </row>
    <row r="20" spans="1:9" ht="17.399999999999999" thickBot="1" x14ac:dyDescent="0.35">
      <c r="A20" s="22">
        <v>10</v>
      </c>
      <c r="B20" s="24" t="s">
        <v>18</v>
      </c>
      <c r="C20" s="25">
        <v>2042.3</v>
      </c>
      <c r="D20" s="25">
        <v>1486</v>
      </c>
      <c r="E20" s="25">
        <v>757.7</v>
      </c>
      <c r="F20" s="26">
        <f t="shared" si="0"/>
        <v>51</v>
      </c>
      <c r="G20" s="26">
        <f t="shared" si="1"/>
        <v>-728.3</v>
      </c>
      <c r="H20" s="26">
        <f t="shared" si="4"/>
        <v>37.1</v>
      </c>
      <c r="I20" s="27">
        <f t="shared" si="5"/>
        <v>-1284.5999999999999</v>
      </c>
    </row>
    <row r="21" spans="1:9" ht="17.399999999999999" thickBot="1" x14ac:dyDescent="0.35">
      <c r="A21" s="22">
        <v>11</v>
      </c>
      <c r="B21" s="24" t="s">
        <v>19</v>
      </c>
      <c r="C21" s="25">
        <v>1534.3</v>
      </c>
      <c r="D21" s="25">
        <v>599</v>
      </c>
      <c r="E21" s="25">
        <v>467.9</v>
      </c>
      <c r="F21" s="26">
        <f t="shared" si="0"/>
        <v>78.099999999999994</v>
      </c>
      <c r="G21" s="26">
        <f t="shared" si="1"/>
        <v>-131.10000000000002</v>
      </c>
      <c r="H21" s="26">
        <f t="shared" si="4"/>
        <v>30.5</v>
      </c>
      <c r="I21" s="27">
        <f t="shared" si="5"/>
        <v>-1066.4000000000001</v>
      </c>
    </row>
    <row r="22" spans="1:9" ht="17.399999999999999" thickBot="1" x14ac:dyDescent="0.35">
      <c r="A22" s="22">
        <v>12</v>
      </c>
      <c r="B22" s="24" t="s">
        <v>20</v>
      </c>
      <c r="C22" s="25">
        <v>620.1</v>
      </c>
      <c r="D22" s="25">
        <v>706</v>
      </c>
      <c r="E22" s="25">
        <v>410.1</v>
      </c>
      <c r="F22" s="26">
        <f t="shared" si="0"/>
        <v>58.1</v>
      </c>
      <c r="G22" s="26">
        <f t="shared" si="1"/>
        <v>-295.89999999999998</v>
      </c>
      <c r="H22" s="26">
        <f t="shared" si="4"/>
        <v>66.099999999999994</v>
      </c>
      <c r="I22" s="27">
        <f t="shared" si="5"/>
        <v>-210</v>
      </c>
    </row>
    <row r="23" spans="1:9" ht="17.399999999999999" thickBot="1" x14ac:dyDescent="0.35">
      <c r="A23" s="22">
        <v>13</v>
      </c>
      <c r="B23" s="24" t="s">
        <v>21</v>
      </c>
      <c r="C23" s="25">
        <v>484.4</v>
      </c>
      <c r="D23" s="25">
        <v>793</v>
      </c>
      <c r="E23" s="25">
        <v>326.7</v>
      </c>
      <c r="F23" s="26">
        <f t="shared" si="0"/>
        <v>41.2</v>
      </c>
      <c r="G23" s="26">
        <f t="shared" si="1"/>
        <v>-466.3</v>
      </c>
      <c r="H23" s="26">
        <f t="shared" si="4"/>
        <v>67.400000000000006</v>
      </c>
      <c r="I23" s="27">
        <f t="shared" si="5"/>
        <v>-157.69999999999999</v>
      </c>
    </row>
    <row r="24" spans="1:9" ht="17.399999999999999" thickBot="1" x14ac:dyDescent="0.35">
      <c r="A24" s="22">
        <v>14</v>
      </c>
      <c r="B24" s="24" t="s">
        <v>22</v>
      </c>
      <c r="C24" s="25">
        <v>280</v>
      </c>
      <c r="D24" s="25">
        <v>730.5</v>
      </c>
      <c r="E24" s="25">
        <v>396.3</v>
      </c>
      <c r="F24" s="26">
        <f t="shared" si="0"/>
        <v>54.3</v>
      </c>
      <c r="G24" s="26">
        <f t="shared" si="1"/>
        <v>-334.2</v>
      </c>
      <c r="H24" s="26">
        <f t="shared" si="4"/>
        <v>141.5</v>
      </c>
      <c r="I24" s="27">
        <f t="shared" si="5"/>
        <v>116.30000000000001</v>
      </c>
    </row>
    <row r="25" spans="1:9" ht="17.399999999999999" thickBot="1" x14ac:dyDescent="0.35">
      <c r="A25" s="22">
        <v>15</v>
      </c>
      <c r="B25" s="24" t="s">
        <v>23</v>
      </c>
      <c r="C25" s="25">
        <v>8225.9</v>
      </c>
      <c r="D25" s="25">
        <v>3526</v>
      </c>
      <c r="E25" s="25">
        <v>1891.6</v>
      </c>
      <c r="F25" s="26">
        <f t="shared" si="0"/>
        <v>53.6</v>
      </c>
      <c r="G25" s="26">
        <f t="shared" si="1"/>
        <v>-1634.4</v>
      </c>
      <c r="H25" s="26">
        <f t="shared" si="4"/>
        <v>23</v>
      </c>
      <c r="I25" s="27">
        <f t="shared" si="5"/>
        <v>-6334.2999999999993</v>
      </c>
    </row>
    <row r="26" spans="1:9" ht="17.399999999999999" thickBot="1" x14ac:dyDescent="0.35">
      <c r="A26" s="22">
        <v>16</v>
      </c>
      <c r="B26" s="24" t="s">
        <v>25</v>
      </c>
      <c r="C26" s="25">
        <v>2355.6</v>
      </c>
      <c r="D26" s="25">
        <v>1624.6</v>
      </c>
      <c r="E26" s="25">
        <v>293.8</v>
      </c>
      <c r="F26" s="26">
        <f t="shared" si="0"/>
        <v>18.100000000000001</v>
      </c>
      <c r="G26" s="26">
        <f t="shared" si="1"/>
        <v>-1330.8</v>
      </c>
      <c r="H26" s="26">
        <f t="shared" si="4"/>
        <v>12.5</v>
      </c>
      <c r="I26" s="27">
        <f t="shared" si="5"/>
        <v>-2061.7999999999997</v>
      </c>
    </row>
    <row r="27" spans="1:9" ht="17.399999999999999" thickBot="1" x14ac:dyDescent="0.35">
      <c r="A27" s="22">
        <v>17</v>
      </c>
      <c r="B27" s="24" t="s">
        <v>24</v>
      </c>
      <c r="C27" s="25">
        <v>389.5</v>
      </c>
      <c r="D27" s="25">
        <v>1196</v>
      </c>
      <c r="E27" s="25">
        <v>428.2</v>
      </c>
      <c r="F27" s="26">
        <f t="shared" si="0"/>
        <v>35.799999999999997</v>
      </c>
      <c r="G27" s="26">
        <f t="shared" si="1"/>
        <v>-767.8</v>
      </c>
      <c r="H27" s="26">
        <f t="shared" si="4"/>
        <v>109.9</v>
      </c>
      <c r="I27" s="27">
        <f t="shared" si="5"/>
        <v>38.699999999999989</v>
      </c>
    </row>
    <row r="28" spans="1:9" ht="17.399999999999999" thickBot="1" x14ac:dyDescent="0.35">
      <c r="A28" s="22">
        <v>18</v>
      </c>
      <c r="B28" s="24" t="s">
        <v>26</v>
      </c>
      <c r="C28" s="25">
        <v>227.1</v>
      </c>
      <c r="D28" s="25">
        <v>286</v>
      </c>
      <c r="E28" s="25">
        <v>116.5</v>
      </c>
      <c r="F28" s="26">
        <f t="shared" si="0"/>
        <v>40.700000000000003</v>
      </c>
      <c r="G28" s="26">
        <f t="shared" si="1"/>
        <v>-169.5</v>
      </c>
      <c r="H28" s="26">
        <f t="shared" si="4"/>
        <v>51.3</v>
      </c>
      <c r="I28" s="27">
        <f t="shared" si="5"/>
        <v>-110.6</v>
      </c>
    </row>
    <row r="29" spans="1:9" ht="17.399999999999999" thickBot="1" x14ac:dyDescent="0.35">
      <c r="A29" s="22">
        <v>19</v>
      </c>
      <c r="B29" s="24" t="s">
        <v>27</v>
      </c>
      <c r="C29" s="25">
        <v>3071.3</v>
      </c>
      <c r="D29" s="25">
        <v>900</v>
      </c>
      <c r="E29" s="25">
        <v>404</v>
      </c>
      <c r="F29" s="26">
        <f t="shared" si="0"/>
        <v>44.9</v>
      </c>
      <c r="G29" s="26">
        <f t="shared" si="1"/>
        <v>-496</v>
      </c>
      <c r="H29" s="26">
        <f t="shared" si="4"/>
        <v>13.2</v>
      </c>
      <c r="I29" s="27">
        <f t="shared" si="5"/>
        <v>-2667.3</v>
      </c>
    </row>
    <row r="30" spans="1:9" ht="24" customHeight="1" thickBot="1" x14ac:dyDescent="0.35">
      <c r="A30" s="22"/>
      <c r="B30" s="18" t="s">
        <v>6</v>
      </c>
      <c r="C30" s="33">
        <f>SUM(C11:C29)</f>
        <v>40545.199999999997</v>
      </c>
      <c r="D30" s="33">
        <f>SUM(D11:D29)</f>
        <v>50504.5</v>
      </c>
      <c r="E30" s="33">
        <f>SUM(E11:E29)</f>
        <v>23383.100000000002</v>
      </c>
      <c r="F30" s="35">
        <f t="shared" si="0"/>
        <v>46.3</v>
      </c>
      <c r="G30" s="35">
        <f t="shared" si="1"/>
        <v>-27121.399999999998</v>
      </c>
      <c r="H30" s="28">
        <f>ROUND(E30/C30*100,1)</f>
        <v>57.7</v>
      </c>
      <c r="I30" s="29">
        <f>E30-C30</f>
        <v>-17162.099999999995</v>
      </c>
    </row>
    <row r="31" spans="1:9" ht="30" customHeight="1" thickBot="1" x14ac:dyDescent="0.35">
      <c r="A31" s="22"/>
      <c r="B31" s="19" t="s">
        <v>0</v>
      </c>
      <c r="C31" s="34">
        <v>65997.5</v>
      </c>
      <c r="D31" s="34">
        <v>139440.9</v>
      </c>
      <c r="E31" s="34">
        <v>81354.8</v>
      </c>
      <c r="F31" s="30">
        <f t="shared" si="0"/>
        <v>58.3</v>
      </c>
      <c r="G31" s="31">
        <f>E31-D31</f>
        <v>-58086.099999999991</v>
      </c>
      <c r="H31" s="30">
        <f>ROUND(E31/C31*100,1)</f>
        <v>123.3</v>
      </c>
      <c r="I31" s="32">
        <f>E31-C31</f>
        <v>15357.300000000003</v>
      </c>
    </row>
    <row r="32" spans="1:9" ht="39" customHeight="1" thickBot="1" x14ac:dyDescent="0.35">
      <c r="A32" s="22"/>
      <c r="B32" s="20" t="s">
        <v>1</v>
      </c>
      <c r="C32" s="33">
        <f>SUM(C30:C31)</f>
        <v>106542.7</v>
      </c>
      <c r="D32" s="33">
        <f>D30+D31</f>
        <v>189945.4</v>
      </c>
      <c r="E32" s="33">
        <f>E30+E31</f>
        <v>104737.90000000001</v>
      </c>
      <c r="F32" s="28">
        <f t="shared" si="0"/>
        <v>55.1</v>
      </c>
      <c r="G32" s="33">
        <f>E32-D32</f>
        <v>-85207.499999999985</v>
      </c>
      <c r="H32" s="28">
        <f>ROUND(E32/C32*100,1)</f>
        <v>98.3</v>
      </c>
      <c r="I32" s="29">
        <f>E32-C32</f>
        <v>-1804.7999999999884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2015-02-25T05:00:37Z</cp:lastPrinted>
  <dcterms:created xsi:type="dcterms:W3CDTF">2008-08-29T06:42:49Z</dcterms:created>
  <dcterms:modified xsi:type="dcterms:W3CDTF">2015-08-28T07:06:44Z</dcterms:modified>
</cp:coreProperties>
</file>